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FE030AB3-CD60-4289-8B7A-8316C8804A3F}" xr6:coauthVersionLast="47" xr6:coauthVersionMax="47" xr10:uidLastSave="{00000000-0000-0000-0000-000000000000}"/>
  <bookViews>
    <workbookView xWindow="-289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9" i="16" l="1"/>
  <c r="E15" i="16"/>
  <c r="E13" i="16"/>
  <c r="G13" i="16" s="1"/>
  <c r="G14" i="16"/>
  <c r="G16" i="16"/>
  <c r="G17" i="16"/>
  <c r="G18" i="16"/>
  <c r="G20" i="16"/>
  <c r="G21" i="16"/>
  <c r="E12" i="16" l="1"/>
  <c r="G19" i="16"/>
  <c r="G15" i="16"/>
  <c r="F7" i="19"/>
  <c r="G12" i="16" l="1"/>
  <c r="B2" i="9" l="1"/>
</calcChain>
</file>

<file path=xl/sharedStrings.xml><?xml version="1.0" encoding="utf-8"?>
<sst xmlns="http://schemas.openxmlformats.org/spreadsheetml/2006/main" count="53" uniqueCount="51">
  <si>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</si>
  <si>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</si>
  <si>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</si>
  <si>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</si>
  <si>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</si>
  <si>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</si>
  <si>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</si>
  <si>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</si>
  <si>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</si>
  <si>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</si>
  <si>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</si>
  <si>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</si>
  <si>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</si>
  <si>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</si>
  <si>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</si>
  <si>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</si>
  <si>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</si>
  <si>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</si>
  <si>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</si>
  <si>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</si>
  <si>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</si>
  <si>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</si>
  <si>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</si>
  <si>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</si>
  <si>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</si>
  <si>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</si>
  <si>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</si>
  <si>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</si>
  <si>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Инженерные изыскания:</t>
  </si>
  <si>
    <t>Расходы на проживание</t>
  </si>
  <si>
    <t>Расходы на проезд</t>
  </si>
  <si>
    <r>
      <t xml:space="preserve">Прочие затраты, в том числе </t>
    </r>
    <r>
      <rPr>
        <b/>
        <i/>
        <u/>
        <sz val="12"/>
        <color theme="1"/>
        <rFont val="Calibri"/>
        <family val="2"/>
        <charset val="204"/>
        <scheme val="minor"/>
      </rPr>
      <t>(указать)</t>
    </r>
  </si>
  <si>
    <t>Суточные расходы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</si>
  <si>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</si>
  <si>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</si>
  <si>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</si>
  <si>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</si>
  <si>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</si>
  <si>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</si>
  <si>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</si>
  <si>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</si>
  <si>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</si>
  <si>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</si>
  <si>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</si>
  <si>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</si>
  <si>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</si>
  <si>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</si>
  <si>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</si>
  <si>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</si>
  <si>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Командировочные расходы (в том числе)</t>
  </si>
  <si>
    <t>Инженерно-экологические изыскания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</si>
</sst>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16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8" fillId="4" borderId="13" xfId="0" applyFont="1" applyFill="1" applyBorder="1"/>
    <xf numFmtId="0" fontId="7" fillId="0" borderId="5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NumberFormat="1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0" xfId="0" applyNumberFormat="1" applyFont="1" applyBorder="1" applyAlignment="1" applyProtection="1">
      <alignment horizontal="left" vertical="center" wrapText="1"/>
      <protection locked="0"/>
    </xf>
    <xf numFmtId="164" fontId="10" fillId="0" borderId="9" xfId="0" applyNumberFormat="1" applyFont="1" applyBorder="1" applyAlignment="1" applyProtection="1">
      <alignment horizontal="left" vertical="center" wrapText="1"/>
      <protection locked="0"/>
    </xf>
    <xf numFmtId="0" fontId="10" fillId="0" borderId="9" xfId="0" applyNumberFormat="1" applyFont="1" applyBorder="1" applyAlignment="1" applyProtection="1">
      <alignment horizontal="left" vertical="center" wrapText="1"/>
      <protection locked="0"/>
    </xf>
    <xf numFmtId="9" fontId="13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2" totalsRowShown="0" headerRowDxfId="15" dataDxfId="13" headerRowBorderDxfId="14" tableBorderDxfId="12">
  <autoFilter ref="C11:G22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E13+#REF!+#REF!+#REF!+#REF!+#REF!+E15+E19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1"/>
  <sheetViews>
    <sheetView showGridLines="0" tabSelected="1" view="pageBreakPreview" zoomScaleNormal="100" zoomScaleSheetLayoutView="10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15" sqref="D15"/>
    </sheetView>
  </sheetViews>
  <sheetFormatPr defaultColWidth="9.140625" defaultRowHeight="15.75" customHeight="1" x14ac:dyDescent="0.25"/>
  <cols>
    <col min="1" max="1" width="4" style="18" customWidth="1"/>
    <col min="2" max="2" width="5.42578125" style="18" customWidth="1"/>
    <col min="3" max="3" width="4.5703125" style="18" customWidth="1"/>
    <col min="4" max="4" width="75.42578125" style="18" customWidth="1"/>
    <col min="5" max="5" width="20.140625" style="18" customWidth="1"/>
    <col min="6" max="6" width="12.28515625" style="18" customWidth="1"/>
    <col min="7" max="7" width="20.140625" style="18" customWidth="1"/>
    <col min="8" max="16384" width="9.140625" style="18"/>
  </cols>
  <sheetData>
    <row r="1" spans="2:8" ht="17.45" customHeight="1" x14ac:dyDescent="0.25">
      <c r="C1" s="51"/>
      <c r="D1" s="51"/>
      <c r="E1" s="51"/>
      <c r="F1" s="51"/>
      <c r="G1" s="51"/>
    </row>
    <row r="2" spans="2:8" ht="18" customHeight="1" x14ac:dyDescent="0.25">
      <c r="C2" s="55" t="s">
        <v>26</v>
      </c>
      <c r="D2" s="55"/>
    </row>
    <row r="3" spans="2:8" ht="18" customHeight="1" x14ac:dyDescent="0.25">
      <c r="B3" s="20"/>
      <c r="C3" s="56" t="s">
        <v>33</v>
      </c>
      <c r="D3" s="56"/>
      <c r="E3" s="20"/>
      <c r="F3" s="20"/>
      <c r="G3" s="20"/>
    </row>
    <row r="4" spans="2:8" ht="18" customHeight="1" x14ac:dyDescent="0.25">
      <c r="B4" s="20"/>
      <c r="C4" s="50" t="s">
        <v>25</v>
      </c>
      <c r="D4" s="50"/>
      <c r="E4" s="52"/>
      <c r="F4" s="53"/>
      <c r="G4" s="54"/>
    </row>
    <row r="5" spans="2:8" ht="18" customHeight="1" x14ac:dyDescent="0.25">
      <c r="B5" s="20"/>
      <c r="C5" s="50" t="s">
        <v>34</v>
      </c>
      <c r="D5" s="57"/>
      <c r="E5" s="52"/>
      <c r="F5" s="53"/>
      <c r="G5" s="54"/>
    </row>
    <row r="6" spans="2:8" s="15" customFormat="1" ht="18" customHeight="1" x14ac:dyDescent="0.25">
      <c r="B6" s="21"/>
      <c r="C6" s="50" t="s">
        <v>1</v>
      </c>
      <c r="D6" s="50"/>
      <c r="E6" s="52"/>
      <c r="F6" s="53"/>
      <c r="G6" s="54"/>
    </row>
    <row r="7" spans="2:8" s="15" customFormat="1" ht="18" customHeight="1" x14ac:dyDescent="0.25">
      <c r="B7" s="22" t="s">
        <v>17</v>
      </c>
      <c r="C7" s="50" t="s">
        <v>24</v>
      </c>
      <c r="D7" s="50"/>
      <c r="E7" s="52"/>
      <c r="F7" s="53"/>
      <c r="G7" s="54"/>
    </row>
    <row r="8" spans="2:8" s="15" customFormat="1" ht="18" customHeight="1" x14ac:dyDescent="0.25">
      <c r="B8" s="22" t="s">
        <v>18</v>
      </c>
      <c r="C8" s="50" t="s">
        <v>16</v>
      </c>
      <c r="D8" s="50"/>
      <c r="E8" s="49"/>
      <c r="F8" s="32"/>
      <c r="G8" s="32"/>
    </row>
    <row r="9" spans="2:8" s="15" customFormat="1" ht="18" customHeight="1" x14ac:dyDescent="0.25">
      <c r="B9" s="22"/>
      <c r="C9" s="50" t="s">
        <v>27</v>
      </c>
      <c r="D9" s="50"/>
      <c r="E9" s="49"/>
      <c r="F9" s="32"/>
      <c r="G9" s="32"/>
    </row>
    <row r="10" spans="2:8" ht="15.75" customHeight="1" x14ac:dyDescent="0.25">
      <c r="B10" s="23"/>
      <c r="C10" s="19"/>
      <c r="D10" s="19"/>
      <c r="E10" s="19"/>
      <c r="F10" s="19"/>
      <c r="G10" s="19"/>
    </row>
    <row r="11" spans="2:8" s="24" customFormat="1" ht="15.75" customHeight="1" x14ac:dyDescent="0.25">
      <c r="C11" s="6" t="s">
        <v>0</v>
      </c>
      <c r="D11" s="7" t="s">
        <v>22</v>
      </c>
      <c r="E11" s="7" t="s">
        <v>20</v>
      </c>
      <c r="F11" s="7" t="s">
        <v>19</v>
      </c>
      <c r="G11" s="8" t="s">
        <v>21</v>
      </c>
    </row>
    <row r="12" spans="2:8" s="27" customFormat="1" ht="17.25" x14ac:dyDescent="0.25">
      <c r="B12" s="25"/>
      <c r="C12" s="26">
        <v>0</v>
      </c>
      <c r="D12" s="37" t="s">
        <v>23</v>
      </c>
      <c r="E12" s="38">
        <f>E13</f>
        <v>0</v>
      </c>
      <c r="F12" s="48"/>
      <c r="G12" s="39">
        <f>ПозиционноеЦеновое[[#This Row],[Цена, руб (без НДС)]]*(ПозиционноеЦеновое[[#This Row],[НДС (%)]]+1)</f>
        <v>0</v>
      </c>
      <c r="H12" s="25"/>
    </row>
    <row r="13" spans="2:8" s="27" customFormat="1" ht="17.25" x14ac:dyDescent="0.25">
      <c r="B13" s="25"/>
      <c r="C13" s="26">
        <v>1</v>
      </c>
      <c r="D13" s="11" t="s">
        <v>28</v>
      </c>
      <c r="E13" s="40">
        <f>SUM(E14:E14)</f>
        <v>0</v>
      </c>
      <c r="F13" s="48"/>
      <c r="G13" s="39">
        <f>ПозиционноеЦеновое[[#This Row],[Цена, руб (без НДС)]]*(ПозиционноеЦеновое[[#This Row],[НДС (%)]]+1)</f>
        <v>0</v>
      </c>
      <c r="H13" s="25"/>
    </row>
    <row r="14" spans="2:8" s="27" customFormat="1" ht="17.25" x14ac:dyDescent="0.25">
      <c r="B14" s="25"/>
      <c r="C14" s="28"/>
      <c r="D14" s="5" t="s">
        <v>50</v>
      </c>
      <c r="E14" s="41"/>
      <c r="F14" s="48"/>
      <c r="G14" s="39">
        <f>ПозиционноеЦеновое[[#This Row],[Цена, руб (без НДС)]]*(ПозиционноеЦеновое[[#This Row],[НДС (%)]]+1)</f>
        <v>0</v>
      </c>
      <c r="H14" s="25"/>
    </row>
    <row r="15" spans="2:8" s="30" customFormat="1" ht="17.25" x14ac:dyDescent="0.25">
      <c r="B15" s="29"/>
      <c r="C15" s="26">
        <v>2</v>
      </c>
      <c r="D15" s="13" t="s">
        <v>49</v>
      </c>
      <c r="E15" s="42">
        <f>SUM(E16:E18)</f>
        <v>0</v>
      </c>
      <c r="F15" s="48"/>
      <c r="G15" s="39">
        <f>ПозиционноеЦеновое[[#This Row],[Цена, руб (без НДС)]]*(ПозиционноеЦеновое[[#This Row],[НДС (%)]]+1)</f>
        <v>0</v>
      </c>
    </row>
    <row r="16" spans="2:8" s="30" customFormat="1" ht="17.25" x14ac:dyDescent="0.25">
      <c r="B16" s="29"/>
      <c r="C16" s="26"/>
      <c r="D16" s="10" t="s">
        <v>29</v>
      </c>
      <c r="E16" s="40"/>
      <c r="F16" s="48"/>
      <c r="G16" s="39">
        <f>ПозиционноеЦеновое[[#This Row],[Цена, руб (без НДС)]]*(ПозиционноеЦеновое[[#This Row],[НДС (%)]]+1)</f>
        <v>0</v>
      </c>
    </row>
    <row r="17" spans="2:7" s="30" customFormat="1" ht="17.25" x14ac:dyDescent="0.25">
      <c r="B17" s="29"/>
      <c r="C17" s="26"/>
      <c r="D17" s="10" t="s">
        <v>30</v>
      </c>
      <c r="E17" s="40"/>
      <c r="F17" s="48"/>
      <c r="G17" s="39">
        <f>ПозиционноеЦеновое[[#This Row],[Цена, руб (без НДС)]]*(ПозиционноеЦеновое[[#This Row],[НДС (%)]]+1)</f>
        <v>0</v>
      </c>
    </row>
    <row r="18" spans="2:7" s="30" customFormat="1" ht="17.25" x14ac:dyDescent="0.25">
      <c r="B18" s="29"/>
      <c r="C18" s="26"/>
      <c r="D18" s="10" t="s">
        <v>32</v>
      </c>
      <c r="E18" s="40"/>
      <c r="F18" s="48"/>
      <c r="G18" s="39">
        <f>ПозиционноеЦеновое[[#This Row],[Цена, руб (без НДС)]]*(ПозиционноеЦеновое[[#This Row],[НДС (%)]]+1)</f>
        <v>0</v>
      </c>
    </row>
    <row r="19" spans="2:7" s="27" customFormat="1" ht="17.25" x14ac:dyDescent="0.25">
      <c r="C19" s="26">
        <v>3</v>
      </c>
      <c r="D19" s="12" t="s">
        <v>31</v>
      </c>
      <c r="E19" s="43">
        <f>SUM(E20:E22)</f>
        <v>0</v>
      </c>
      <c r="F19" s="48"/>
      <c r="G19" s="39">
        <f>ПозиционноеЦеновое[[#This Row],[Цена, руб (без НДС)]]*(ПозиционноеЦеновое[[#This Row],[НДС (%)]]+1)</f>
        <v>0</v>
      </c>
    </row>
    <row r="20" spans="2:7" s="27" customFormat="1" ht="17.25" x14ac:dyDescent="0.25">
      <c r="C20" s="26"/>
      <c r="D20" s="10"/>
      <c r="E20" s="40"/>
      <c r="F20" s="48"/>
      <c r="G20" s="39">
        <f>ПозиционноеЦеновое[[#This Row],[Цена, руб (без НДС)]]*(ПозиционноеЦеновое[[#This Row],[НДС (%)]]+1)</f>
        <v>0</v>
      </c>
    </row>
    <row r="21" spans="2:7" s="27" customFormat="1" ht="17.25" x14ac:dyDescent="0.25">
      <c r="C21" s="26"/>
      <c r="D21" s="9"/>
      <c r="E21" s="44"/>
      <c r="F21" s="48"/>
      <c r="G21" s="39">
        <f>ПозиционноеЦеновое[[#This Row],[Цена, руб (без НДС)]]*(ПозиционноеЦеновое[[#This Row],[НДС (%)]]+1)</f>
        <v>0</v>
      </c>
    </row>
    <row r="22" spans="2:7" s="17" customFormat="1" x14ac:dyDescent="0.25">
      <c r="C22" s="31"/>
      <c r="D22" s="14"/>
      <c r="E22" s="45"/>
      <c r="F22" s="46"/>
      <c r="G22" s="47"/>
    </row>
    <row r="23" spans="2:7" s="17" customFormat="1" ht="15.75" customHeight="1" x14ac:dyDescent="0.25">
      <c r="D23" s="16"/>
      <c r="E23" s="16"/>
    </row>
    <row r="24" spans="2:7" s="17" customFormat="1" ht="15.75" customHeight="1" x14ac:dyDescent="0.25">
      <c r="D24" s="16"/>
      <c r="E24" s="16"/>
    </row>
    <row r="25" spans="2:7" s="17" customFormat="1" ht="15.75" customHeight="1" x14ac:dyDescent="0.25">
      <c r="D25" s="16"/>
      <c r="E25" s="16"/>
    </row>
    <row r="26" spans="2:7" ht="15.75" customHeight="1" x14ac:dyDescent="0.25">
      <c r="C26" s="17"/>
      <c r="D26" s="16"/>
      <c r="E26" s="16"/>
      <c r="F26" s="17"/>
      <c r="G26" s="17"/>
    </row>
    <row r="27" spans="2:7" ht="15.75" customHeight="1" x14ac:dyDescent="0.25">
      <c r="C27" s="17"/>
      <c r="D27" s="17"/>
      <c r="E27" s="17"/>
      <c r="F27" s="17"/>
      <c r="G27" s="17"/>
    </row>
    <row r="28" spans="2:7" ht="15.75" customHeight="1" x14ac:dyDescent="0.25">
      <c r="C28" s="17"/>
      <c r="D28" s="17"/>
      <c r="E28" s="17"/>
      <c r="F28" s="17"/>
      <c r="G28" s="17"/>
    </row>
    <row r="29" spans="2:7" ht="15.75" customHeight="1" x14ac:dyDescent="0.25">
      <c r="C29" s="17"/>
      <c r="D29" s="17"/>
      <c r="E29" s="17"/>
      <c r="F29" s="17"/>
      <c r="G29" s="17"/>
    </row>
    <row r="30" spans="2:7" ht="15.75" customHeight="1" x14ac:dyDescent="0.25">
      <c r="C30" s="17"/>
      <c r="D30" s="17"/>
      <c r="E30" s="17"/>
      <c r="F30" s="17"/>
      <c r="G30" s="17"/>
    </row>
    <row r="31" spans="2:7" ht="15.75" customHeight="1" x14ac:dyDescent="0.25">
      <c r="C31" s="17"/>
      <c r="D31" s="17"/>
      <c r="E31" s="17"/>
      <c r="F31" s="17"/>
      <c r="G31" s="17"/>
    </row>
  </sheetData>
  <sheetProtection formatRows="0" insertRows="0" deleteRows="0" sort="0"/>
  <mergeCells count="13"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E12:E22 G12:G22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2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6" t="s">
        <v>48</v>
      </c>
    </row>
    <row r="2" spans="1:6" x14ac:dyDescent="0.25">
      <c r="A2" s="35" t="s">
        <v>47</v>
      </c>
    </row>
    <row r="3" spans="1:6" x14ac:dyDescent="0.25">
      <c r="A3" s="34" t="s">
        <v>46</v>
      </c>
    </row>
    <row r="4" spans="1:6" x14ac:dyDescent="0.25">
      <c r="A4" s="35" t="s">
        <v>45</v>
      </c>
    </row>
    <row r="5" spans="1:6" x14ac:dyDescent="0.25">
      <c r="A5" s="34" t="s">
        <v>44</v>
      </c>
    </row>
    <row r="6" spans="1:6" x14ac:dyDescent="0.25">
      <c r="A6" s="35" t="s">
        <v>43</v>
      </c>
    </row>
    <row r="7" spans="1:6" x14ac:dyDescent="0.25">
      <c r="A7" s="34" t="s">
        <v>42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5" t="s">
        <v>41</v>
      </c>
    </row>
    <row r="9" spans="1:6" x14ac:dyDescent="0.25">
      <c r="A9" s="34" t="s">
        <v>40</v>
      </c>
    </row>
    <row r="10" spans="1:6" x14ac:dyDescent="0.25">
      <c r="A10" s="35" t="s">
        <v>39</v>
      </c>
    </row>
    <row r="11" spans="1:6" x14ac:dyDescent="0.25">
      <c r="A11" s="34" t="s">
        <v>38</v>
      </c>
    </row>
    <row r="12" spans="1:6" x14ac:dyDescent="0.25">
      <c r="A12" s="35" t="s">
        <v>37</v>
      </c>
    </row>
    <row r="13" spans="1:6" x14ac:dyDescent="0.25">
      <c r="A13" s="34" t="s">
        <v>36</v>
      </c>
    </row>
    <row r="14" spans="1:6" x14ac:dyDescent="0.25">
      <c r="A14" s="33" t="s">
        <v>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ID</vt:lpstr>
      <vt:lpstr>Выборы</vt:lpstr>
      <vt:lpstr>ЦП ПИР расширен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2026-08-28T03:19:20Z</dcterms:modified>
  <cp:category>Формы;Закупочная документация</cp:category>
</cp:coreProperties>
</file>